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53\"/>
    </mc:Choice>
  </mc:AlternateContent>
  <bookViews>
    <workbookView xWindow="360" yWindow="45" windowWidth="21015" windowHeight="9975" tabRatio="226" firstSheet="1" activeTab="1"/>
  </bookViews>
  <sheets>
    <sheet name="Sheet2" sheetId="22" state="hidden" r:id="rId1"/>
    <sheet name="Sheet1" sheetId="21" r:id="rId2"/>
  </sheets>
  <definedNames>
    <definedName name="الاول">Sheet2!$B:$B</definedName>
    <definedName name="منتدى">Sheet2!$A:$A</definedName>
    <definedName name="ناصر">Sheet2!$C:$C</definedName>
  </definedNames>
  <calcPr calcId="162913"/>
</workbook>
</file>

<file path=xl/calcChain.xml><?xml version="1.0" encoding="utf-8"?>
<calcChain xmlns="http://schemas.openxmlformats.org/spreadsheetml/2006/main">
  <c r="P4" i="21" l="1"/>
  <c r="P5" i="21"/>
  <c r="P6" i="21"/>
  <c r="P3" i="21"/>
  <c r="H4" i="21"/>
  <c r="I4" i="21"/>
  <c r="J4" i="21"/>
  <c r="K4" i="21"/>
  <c r="N4" i="21"/>
  <c r="O4" i="21"/>
  <c r="H5" i="21"/>
  <c r="I5" i="21"/>
  <c r="J6" i="21"/>
  <c r="K6" i="21"/>
  <c r="G6" i="21"/>
  <c r="F6" i="21"/>
  <c r="H6" i="21" s="1"/>
  <c r="G5" i="21"/>
  <c r="F5" i="21"/>
  <c r="J5" i="21" s="1"/>
  <c r="G4" i="21"/>
  <c r="F4" i="21"/>
  <c r="L4" i="21" s="1"/>
  <c r="F3" i="21"/>
  <c r="G3" i="21"/>
  <c r="H3" i="21" s="1"/>
  <c r="O6" i="21" l="1"/>
  <c r="M6" i="21"/>
  <c r="I6" i="21"/>
  <c r="O5" i="21"/>
  <c r="M5" i="21"/>
  <c r="K5" i="21"/>
  <c r="M4" i="21"/>
  <c r="N6" i="21"/>
  <c r="L6" i="21"/>
  <c r="N5" i="21"/>
  <c r="L5" i="21"/>
  <c r="K3" i="21"/>
  <c r="L3" i="21"/>
  <c r="O3" i="21"/>
  <c r="J3" i="21"/>
  <c r="M3" i="21"/>
  <c r="N3" i="21"/>
  <c r="I3" i="21"/>
  <c r="R5" i="21" l="1"/>
  <c r="S6" i="21"/>
  <c r="R6" i="21"/>
  <c r="S4" i="21"/>
  <c r="S5" i="21"/>
  <c r="U5" i="21" l="1"/>
  <c r="T5" i="21"/>
  <c r="R4" i="21"/>
  <c r="T4" i="21" s="1"/>
  <c r="T6" i="21"/>
  <c r="U6" i="21"/>
  <c r="U4" i="21" l="1"/>
  <c r="S3" i="21" l="1"/>
  <c r="R3" i="21" l="1"/>
  <c r="T3" i="21" s="1"/>
  <c r="U3" i="21" l="1"/>
</calcChain>
</file>

<file path=xl/sharedStrings.xml><?xml version="1.0" encoding="utf-8"?>
<sst xmlns="http://schemas.openxmlformats.org/spreadsheetml/2006/main" count="46" uniqueCount="24">
  <si>
    <t>الصافى</t>
  </si>
  <si>
    <t>كسر الجنيه</t>
  </si>
  <si>
    <t>ق</t>
  </si>
  <si>
    <t>ج</t>
  </si>
  <si>
    <t>جملة المستحق</t>
  </si>
  <si>
    <t>المستقطع</t>
  </si>
  <si>
    <t>منتدى</t>
  </si>
  <si>
    <t>اوفسينا</t>
  </si>
  <si>
    <t>الاول</t>
  </si>
  <si>
    <t>الثانى</t>
  </si>
  <si>
    <t>المبلغ</t>
  </si>
  <si>
    <t>الشرط الاول</t>
  </si>
  <si>
    <t>الشرط الثانى</t>
  </si>
  <si>
    <t>الشرط الثالث</t>
  </si>
  <si>
    <t>نسبة المئوية</t>
  </si>
  <si>
    <t>العريق</t>
  </si>
  <si>
    <t xml:space="preserve">السلام عليكم ورحمته الله وبركاته </t>
  </si>
  <si>
    <t>بداية جزاكم الله خيرا وبارك فيكم</t>
  </si>
  <si>
    <t>المشكلة فى هذا المرفق تكمن فى المعادلة المدونة بالخلية P3 رغم انها تعمل بطريقة ممتازة من حيث النتائج المرجوة</t>
  </si>
  <si>
    <t>ولكن مع عدم تحقق أحد الشروط  المدونة بالأعمدة B و D و E تعطى خطأ  !VALUE# نتيجة وجود فراغات وهو المطلوب</t>
  </si>
  <si>
    <t xml:space="preserve">حال عدم تحقق احد الشروط بدلا من الاصفار التى تجعل من ورقة العمل ورقة غير مرغوب فيها عند طباعتها فهل من سبيل </t>
  </si>
  <si>
    <t xml:space="preserve">برجاء الاطلاع على المرفق التالى والافادة بعد طلب الاذن من الجميع </t>
  </si>
  <si>
    <t>شاكر فضل حضراتكم وجزاكم الله خيرا</t>
  </si>
  <si>
    <t>لاعادة صياغة المعادلة المدونة أو ربما تعديلها لتعمل دون وجود علامات خطأ حيث حاولت التعديل عليها بعدة طرق دون جدوى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</si>
</sst>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9" fontId="0" fillId="0" borderId="0" xfId="2" applyFont="1"/>
    <xf numFmtId="0" fontId="3" fillId="0" borderId="0" xfId="0" applyFont="1" applyAlignment="1">
      <alignment horizontal="center" wrapText="1"/>
    </xf>
    <xf numFmtId="164" fontId="4" fillId="2" borderId="12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13" xfId="0" applyNumberFormat="1" applyFont="1" applyBorder="1" applyAlignment="1"/>
    <xf numFmtId="9" fontId="3" fillId="0" borderId="13" xfId="2" applyFont="1" applyBorder="1" applyAlignment="1"/>
    <xf numFmtId="2" fontId="3" fillId="2" borderId="14" xfId="0" applyNumberFormat="1" applyFont="1" applyFill="1" applyBorder="1" applyAlignment="1">
      <alignment horizontal="right" vertical="center"/>
    </xf>
    <xf numFmtId="164" fontId="4" fillId="2" borderId="14" xfId="0" applyNumberFormat="1" applyFont="1" applyFill="1" applyBorder="1" applyAlignment="1">
      <alignment vertical="center"/>
    </xf>
    <xf numFmtId="1" fontId="4" fillId="2" borderId="14" xfId="0" applyNumberFormat="1" applyFont="1" applyFill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 applyAlignment="1"/>
    <xf numFmtId="1" fontId="3" fillId="0" borderId="0" xfId="0" applyNumberFormat="1" applyFont="1" applyAlignment="1"/>
    <xf numFmtId="0" fontId="3" fillId="2" borderId="0" xfId="0" applyFont="1" applyFill="1" applyAlignment="1">
      <alignment horizontal="right" vertical="center"/>
    </xf>
    <xf numFmtId="164" fontId="4" fillId="3" borderId="14" xfId="0" applyNumberFormat="1" applyFont="1" applyFill="1" applyBorder="1" applyAlignment="1">
      <alignment vertical="center"/>
    </xf>
    <xf numFmtId="1" fontId="4" fillId="3" borderId="14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/>
    <xf numFmtId="1" fontId="3" fillId="0" borderId="1" xfId="0" applyNumberFormat="1" applyFont="1" applyBorder="1" applyAlignment="1"/>
    <xf numFmtId="164" fontId="3" fillId="0" borderId="1" xfId="0" applyNumberFormat="1" applyFont="1" applyBorder="1" applyAlignment="1"/>
    <xf numFmtId="164" fontId="3" fillId="0" borderId="2" xfId="0" applyNumberFormat="1" applyFont="1" applyBorder="1" applyAlignment="1"/>
    <xf numFmtId="1" fontId="3" fillId="0" borderId="0" xfId="0" applyNumberFormat="1" applyFont="1" applyBorder="1" applyAlignment="1"/>
    <xf numFmtId="164" fontId="3" fillId="0" borderId="0" xfId="0" applyNumberFormat="1" applyFont="1" applyBorder="1" applyAlignment="1"/>
    <xf numFmtId="164" fontId="3" fillId="0" borderId="6" xfId="0" applyNumberFormat="1" applyFont="1" applyBorder="1" applyAlignment="1"/>
    <xf numFmtId="1" fontId="3" fillId="0" borderId="7" xfId="0" applyNumberFormat="1" applyFont="1" applyBorder="1" applyAlignment="1"/>
    <xf numFmtId="164" fontId="3" fillId="0" borderId="7" xfId="0" applyNumberFormat="1" applyFont="1" applyBorder="1" applyAlignment="1"/>
    <xf numFmtId="2" fontId="3" fillId="4" borderId="13" xfId="0" applyNumberFormat="1" applyFont="1" applyFill="1" applyBorder="1" applyAlignment="1"/>
    <xf numFmtId="9" fontId="3" fillId="4" borderId="13" xfId="2" applyFont="1" applyFill="1" applyBorder="1" applyAlignment="1"/>
    <xf numFmtId="2" fontId="3" fillId="4" borderId="14" xfId="0" applyNumberFormat="1" applyFont="1" applyFill="1" applyBorder="1" applyAlignment="1">
      <alignment horizontal="right" vertical="center"/>
    </xf>
    <xf numFmtId="164" fontId="4" fillId="4" borderId="14" xfId="0" applyNumberFormat="1" applyFont="1" applyFill="1" applyBorder="1" applyAlignment="1">
      <alignment vertical="center"/>
    </xf>
    <xf numFmtId="1" fontId="4" fillId="4" borderId="14" xfId="0" applyNumberFormat="1" applyFont="1" applyFill="1" applyBorder="1" applyAlignment="1">
      <alignment vertical="center"/>
    </xf>
    <xf numFmtId="164" fontId="3" fillId="4" borderId="2" xfId="0" applyNumberFormat="1" applyFont="1" applyFill="1" applyBorder="1" applyAlignment="1"/>
    <xf numFmtId="1" fontId="3" fillId="4" borderId="0" xfId="0" applyNumberFormat="1" applyFont="1" applyFill="1" applyBorder="1" applyAlignment="1"/>
    <xf numFmtId="164" fontId="3" fillId="4" borderId="0" xfId="0" applyNumberFormat="1" applyFont="1" applyFill="1" applyBorder="1" applyAlignment="1"/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vertical="center"/>
    </xf>
    <xf numFmtId="1" fontId="3" fillId="0" borderId="4" xfId="0" applyNumberFormat="1" applyFont="1" applyBorder="1" applyAlignment="1"/>
    <xf numFmtId="1" fontId="3" fillId="0" borderId="5" xfId="0" applyNumberFormat="1" applyFont="1" applyBorder="1" applyAlignment="1"/>
    <xf numFmtId="1" fontId="3" fillId="0" borderId="8" xfId="0" applyNumberFormat="1" applyFont="1" applyBorder="1" applyAlignment="1"/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workbookViewId="0">
      <selection activeCell="A6" sqref="A6"/>
    </sheetView>
  </sheetViews>
  <sheetFormatPr baseColWidth="10" defaultColWidth="9.140625" defaultRowHeight="15"/>
  <cols>
    <col min="3" max="3" width="9" style="1"/>
  </cols>
  <sheetData>
    <row r="1" spans="1:3">
      <c r="A1" t="s">
        <v>6</v>
      </c>
      <c r="B1" t="s">
        <v>8</v>
      </c>
      <c r="C1" s="1">
        <v>0</v>
      </c>
    </row>
    <row r="2" spans="1:3">
      <c r="A2" t="s">
        <v>7</v>
      </c>
      <c r="B2" t="s">
        <v>9</v>
      </c>
      <c r="C2" s="1">
        <v>0.2</v>
      </c>
    </row>
    <row r="3" spans="1:3">
      <c r="A3" t="s">
        <v>15</v>
      </c>
      <c r="C3" s="1">
        <v>0.25</v>
      </c>
    </row>
    <row r="4" spans="1:3">
      <c r="C4" s="1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73"/>
  <sheetViews>
    <sheetView rightToLeft="1" tabSelected="1" zoomScaleNormal="100" workbookViewId="0">
      <selection activeCell="Y9" sqref="Y9"/>
    </sheetView>
  </sheetViews>
  <sheetFormatPr baseColWidth="10" defaultColWidth="9" defaultRowHeight="15.75"/>
  <cols>
    <col min="1" max="2" width="12.5703125" style="11" customWidth="1"/>
    <col min="3" max="3" width="7.42578125" style="11" customWidth="1"/>
    <col min="4" max="4" width="8.7109375" style="14" bestFit="1" customWidth="1"/>
    <col min="5" max="5" width="9.140625" style="14" bestFit="1" customWidth="1"/>
    <col min="6" max="6" width="3.85546875" style="12" customWidth="1"/>
    <col min="7" max="7" width="8.42578125" style="13" customWidth="1"/>
    <col min="8" max="8" width="4.5703125" style="12" customWidth="1"/>
    <col min="9" max="9" width="9.85546875" style="13" customWidth="1"/>
    <col min="10" max="10" width="4.5703125" style="12" customWidth="1"/>
    <col min="11" max="11" width="9.85546875" style="13" customWidth="1"/>
    <col min="12" max="12" width="4.5703125" style="12" customWidth="1"/>
    <col min="13" max="13" width="9.85546875" style="13" customWidth="1"/>
    <col min="14" max="14" width="4.5703125" style="12" customWidth="1"/>
    <col min="15" max="15" width="9.85546875" style="13" customWidth="1"/>
    <col min="16" max="16" width="4.5703125" style="12" customWidth="1"/>
    <col min="17" max="17" width="9.85546875" style="13" customWidth="1"/>
    <col min="18" max="18" width="4.5703125" style="12" customWidth="1"/>
    <col min="19" max="19" width="9.85546875" style="13" customWidth="1"/>
    <col min="20" max="20" width="4.5703125" style="12" customWidth="1"/>
    <col min="21" max="21" width="9.85546875" style="13" customWidth="1"/>
    <col min="22" max="23" width="9" style="11"/>
    <col min="24" max="43" width="9" style="2"/>
    <col min="44" max="16384" width="9" style="11"/>
  </cols>
  <sheetData>
    <row r="1" spans="1:43" s="2" customFormat="1" ht="39" customHeight="1">
      <c r="A1" s="36" t="s">
        <v>10</v>
      </c>
      <c r="B1" s="34" t="s">
        <v>11</v>
      </c>
      <c r="C1" s="36" t="s">
        <v>14</v>
      </c>
      <c r="D1" s="34" t="s">
        <v>12</v>
      </c>
      <c r="E1" s="34" t="s">
        <v>13</v>
      </c>
      <c r="F1" s="38" t="s">
        <v>4</v>
      </c>
      <c r="G1" s="38"/>
      <c r="H1" s="38"/>
      <c r="I1" s="38"/>
      <c r="J1" s="38"/>
      <c r="K1" s="38"/>
      <c r="L1" s="38"/>
      <c r="M1" s="38"/>
      <c r="N1" s="38"/>
      <c r="O1" s="38"/>
      <c r="P1" s="38" t="s">
        <v>1</v>
      </c>
      <c r="Q1" s="38"/>
      <c r="R1" s="38" t="s">
        <v>5</v>
      </c>
      <c r="S1" s="38"/>
      <c r="T1" s="38" t="s">
        <v>0</v>
      </c>
      <c r="U1" s="38"/>
    </row>
    <row r="2" spans="1:43" s="5" customFormat="1">
      <c r="A2" s="37"/>
      <c r="B2" s="35"/>
      <c r="C2" s="37"/>
      <c r="D2" s="35"/>
      <c r="E2" s="35"/>
      <c r="F2" s="3" t="s">
        <v>2</v>
      </c>
      <c r="G2" s="4" t="s">
        <v>3</v>
      </c>
      <c r="H2" s="3" t="s">
        <v>2</v>
      </c>
      <c r="I2" s="4" t="s">
        <v>3</v>
      </c>
      <c r="J2" s="3" t="s">
        <v>2</v>
      </c>
      <c r="K2" s="4" t="s">
        <v>3</v>
      </c>
      <c r="L2" s="3" t="s">
        <v>2</v>
      </c>
      <c r="M2" s="4" t="s">
        <v>3</v>
      </c>
      <c r="N2" s="3" t="s">
        <v>2</v>
      </c>
      <c r="O2" s="4" t="s">
        <v>3</v>
      </c>
      <c r="P2" s="3" t="s">
        <v>2</v>
      </c>
      <c r="Q2" s="4" t="s">
        <v>3</v>
      </c>
      <c r="R2" s="3" t="s">
        <v>2</v>
      </c>
      <c r="S2" s="4" t="s">
        <v>3</v>
      </c>
      <c r="T2" s="3" t="s">
        <v>2</v>
      </c>
      <c r="U2" s="4" t="s">
        <v>3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6.5" thickBot="1">
      <c r="A3" s="26">
        <v>17500.919999999998</v>
      </c>
      <c r="B3" s="26">
        <v>30000</v>
      </c>
      <c r="C3" s="27">
        <v>0.3</v>
      </c>
      <c r="D3" s="28" t="s">
        <v>6</v>
      </c>
      <c r="E3" s="28" t="s">
        <v>8</v>
      </c>
      <c r="F3" s="29">
        <f>INT(100*(A3*180%-INT(A3*180%)))</f>
        <v>65</v>
      </c>
      <c r="G3" s="30">
        <f>INT(A3*180%)</f>
        <v>31501</v>
      </c>
      <c r="H3" s="29">
        <f>IF(OR(D3="منتدى",D3="اوفسينا"),MOD(100*TRUNC(SUM(G3,F3/100)*23%,2),100),"")</f>
        <v>37</v>
      </c>
      <c r="I3" s="30">
        <f>IF(OR(D3="منتدى",D3="اوفسينا"),INT(TRUNC(SUM(G3,F3/100)*23%,2)),"")</f>
        <v>7245</v>
      </c>
      <c r="J3" s="29">
        <f>IF(E3="الاول",MOD(100*TRUNC(SUM(G3,F3/100)*8%,2),100),"")</f>
        <v>13</v>
      </c>
      <c r="K3" s="30">
        <f>IF(E3="الاول",INT(TRUNC(SUM(G3,F3/100)*8%,2)),"")</f>
        <v>2520</v>
      </c>
      <c r="L3" s="29">
        <f>MOD(100*TRUNC(SUM(G3,F3/100)*1%,2),100)</f>
        <v>1</v>
      </c>
      <c r="M3" s="30">
        <f>INT(TRUNC(SUM(G3,F3/100)*1%,2))</f>
        <v>315</v>
      </c>
      <c r="N3" s="29">
        <f>IF(B3&lt;=10000,"",MOD(100*TRUNC(SUM(G3,F3/100)*C3,2),100))</f>
        <v>49</v>
      </c>
      <c r="O3" s="30">
        <f>IF(B3&lt;=10000,"",INT(TRUNC(SUM(G3,F3/100)*C3,2)))</f>
        <v>9450</v>
      </c>
      <c r="P3" s="39">
        <f>MOD(F3+100*G3-(SUM(I3,K3,M3,O3)+100*SUM(H3,J3,L3,N3)),100)</f>
        <v>35</v>
      </c>
      <c r="Q3" s="10"/>
      <c r="R3" s="29">
        <f>MOD(SUM(100*SUM(I3,K3,M3,O3,Q3),H3,J3,L3,N3,P3),100)</f>
        <v>35</v>
      </c>
      <c r="S3" s="30">
        <f>INT(SUM(100*SUM(I3,K3,M3,O3,Q3),H3,J3,L3,N3,P3)/100)</f>
        <v>19531</v>
      </c>
      <c r="T3" s="29">
        <f>MOD(SUM(100*SUM(G3,-S3),F3,-R3),100)</f>
        <v>30</v>
      </c>
      <c r="U3" s="30">
        <f>INT(SUM(100*SUM(G3,-S3),F3,-R3)/100)</f>
        <v>11970</v>
      </c>
    </row>
    <row r="4" spans="1:43" ht="16.5" thickBot="1">
      <c r="A4" s="6">
        <v>17500.919999999998</v>
      </c>
      <c r="B4" s="6">
        <v>10000</v>
      </c>
      <c r="C4" s="7">
        <v>0</v>
      </c>
      <c r="D4" s="8" t="s">
        <v>15</v>
      </c>
      <c r="E4" s="8" t="s">
        <v>9</v>
      </c>
      <c r="F4" s="9">
        <f>INT(100*(A4*180%-INT(A4*180%)))</f>
        <v>65</v>
      </c>
      <c r="G4" s="10">
        <f>INT(A4*180%)</f>
        <v>31501</v>
      </c>
      <c r="H4" s="15" t="str">
        <f t="shared" ref="H4:H6" si="0">IF(OR(D4="منتدى",D4="اوفسينا"),MOD(100*TRUNC(SUM(G4,F4/100)*23%,2),100),"")</f>
        <v/>
      </c>
      <c r="I4" s="16" t="str">
        <f t="shared" ref="I4:I6" si="1">IF(OR(D4="منتدى",D4="اوفسينا"),INT(TRUNC(SUM(G4,F4/100)*23%,2)),"")</f>
        <v/>
      </c>
      <c r="J4" s="15" t="str">
        <f t="shared" ref="J4:J6" si="2">IF(E4="الاول",MOD(100*TRUNC(SUM(G4,F4/100)*8%,2),100),"")</f>
        <v/>
      </c>
      <c r="K4" s="16" t="str">
        <f t="shared" ref="K4:K6" si="3">IF(E4="الاول",INT(TRUNC(SUM(G4,F4/100)*8%,2)),"")</f>
        <v/>
      </c>
      <c r="L4" s="9">
        <f t="shared" ref="L4:L6" si="4">MOD(100*TRUNC(SUM(G4,F4/100)*1%,2),100)</f>
        <v>1</v>
      </c>
      <c r="M4" s="10">
        <f t="shared" ref="M4:M6" si="5">INT(TRUNC(SUM(G4,F4/100)*1%,2))</f>
        <v>315</v>
      </c>
      <c r="N4" s="15" t="str">
        <f t="shared" ref="N4:N6" si="6">IF(B4&lt;=10000,"",MOD(100*TRUNC(SUM(G4,F4/100)*C4,2),100))</f>
        <v/>
      </c>
      <c r="O4" s="16" t="str">
        <f t="shared" ref="O4:O6" si="7">IF(B4&lt;=10000,"",INT(TRUNC(SUM(G4,F4/100)*C4,2)))</f>
        <v/>
      </c>
      <c r="P4" s="39">
        <f t="shared" ref="P4:P6" si="8">MOD(F4+100*G4-(SUM(I4,K4,M4,O4)+100*SUM(H4,J4,L4,N4)),100)</f>
        <v>50</v>
      </c>
      <c r="Q4" s="10"/>
      <c r="R4" s="9">
        <f>MOD(SUM(100*SUM(I4,K4,M4,O4,Q4),H4,J4,L4,N4,P4),100)</f>
        <v>51</v>
      </c>
      <c r="S4" s="10">
        <f>INT(SUM(100*SUM(I4,K4,M4,O4,Q4),H4,J4,L4,N4,P4)/100)</f>
        <v>315</v>
      </c>
      <c r="T4" s="9">
        <f>MOD(SUM(100*SUM(G4,-S4),F4,-R4),100)</f>
        <v>14</v>
      </c>
      <c r="U4" s="10">
        <f>INT(SUM(100*SUM(G4,-S4),F4,-R4)/100)</f>
        <v>31186</v>
      </c>
    </row>
    <row r="5" spans="1:43" ht="16.5" thickBot="1">
      <c r="A5" s="6">
        <v>17500.919999999998</v>
      </c>
      <c r="B5" s="6">
        <v>15000</v>
      </c>
      <c r="C5" s="7">
        <v>0.2</v>
      </c>
      <c r="D5" s="8" t="s">
        <v>15</v>
      </c>
      <c r="E5" s="8" t="s">
        <v>8</v>
      </c>
      <c r="F5" s="9">
        <f>INT(100*(A5*180%-INT(A5*180%)))</f>
        <v>65</v>
      </c>
      <c r="G5" s="10">
        <f>INT(A5*180%)</f>
        <v>31501</v>
      </c>
      <c r="H5" s="15" t="str">
        <f t="shared" si="0"/>
        <v/>
      </c>
      <c r="I5" s="16" t="str">
        <f t="shared" si="1"/>
        <v/>
      </c>
      <c r="J5" s="9">
        <f t="shared" si="2"/>
        <v>13</v>
      </c>
      <c r="K5" s="10">
        <f t="shared" si="3"/>
        <v>2520</v>
      </c>
      <c r="L5" s="9">
        <f t="shared" si="4"/>
        <v>1</v>
      </c>
      <c r="M5" s="10">
        <f t="shared" si="5"/>
        <v>315</v>
      </c>
      <c r="N5" s="9">
        <f t="shared" si="6"/>
        <v>33</v>
      </c>
      <c r="O5" s="10">
        <f t="shared" si="7"/>
        <v>6300</v>
      </c>
      <c r="P5" s="39">
        <f t="shared" si="8"/>
        <v>30</v>
      </c>
      <c r="Q5" s="10"/>
      <c r="R5" s="9">
        <f>MOD(SUM(100*SUM(I5,K5,M5,O5,Q5),H5,J5,L5,N5,P5),100)</f>
        <v>77</v>
      </c>
      <c r="S5" s="10">
        <f>INT(SUM(100*SUM(I5,K5,M5,O5,Q5),H5,J5,L5,N5,P5)/100)</f>
        <v>9135</v>
      </c>
      <c r="T5" s="9">
        <f>MOD(SUM(100*SUM(G5,-S5),F5,-R5),100)</f>
        <v>88</v>
      </c>
      <c r="U5" s="10">
        <f>INT(SUM(100*SUM(G5,-S5),F5,-R5)/100)</f>
        <v>22365</v>
      </c>
    </row>
    <row r="6" spans="1:43" ht="16.5" thickBot="1">
      <c r="A6" s="6">
        <v>17500.919999999998</v>
      </c>
      <c r="B6" s="6">
        <v>20000</v>
      </c>
      <c r="C6" s="7">
        <v>0.25</v>
      </c>
      <c r="D6" s="8" t="s">
        <v>7</v>
      </c>
      <c r="E6" s="8" t="s">
        <v>9</v>
      </c>
      <c r="F6" s="9">
        <f>INT(100*(A6*180%-INT(A6*180%)))</f>
        <v>65</v>
      </c>
      <c r="G6" s="10">
        <f>INT(A6*180%)</f>
        <v>31501</v>
      </c>
      <c r="H6" s="9">
        <f t="shared" si="0"/>
        <v>37</v>
      </c>
      <c r="I6" s="10">
        <f t="shared" si="1"/>
        <v>7245</v>
      </c>
      <c r="J6" s="15" t="str">
        <f t="shared" si="2"/>
        <v/>
      </c>
      <c r="K6" s="16" t="str">
        <f t="shared" si="3"/>
        <v/>
      </c>
      <c r="L6" s="9">
        <f t="shared" si="4"/>
        <v>1</v>
      </c>
      <c r="M6" s="10">
        <f t="shared" si="5"/>
        <v>315</v>
      </c>
      <c r="N6" s="9">
        <f t="shared" si="6"/>
        <v>41</v>
      </c>
      <c r="O6" s="10">
        <f t="shared" si="7"/>
        <v>7875</v>
      </c>
      <c r="P6" s="39">
        <f t="shared" si="8"/>
        <v>30</v>
      </c>
      <c r="Q6" s="10"/>
      <c r="R6" s="9">
        <f>MOD(SUM(100*SUM(I6,K6,M6,O6,Q6),H6,J6,L6,N6,P6),100)</f>
        <v>9</v>
      </c>
      <c r="S6" s="10">
        <f>INT(SUM(100*SUM(I6,K6,M6,O6,Q6),H6,J6,L6,N6,P6)/100)</f>
        <v>15436</v>
      </c>
      <c r="T6" s="9">
        <f>MOD(SUM(100*SUM(G6,-S6),F6,-R6),100)</f>
        <v>56</v>
      </c>
      <c r="U6" s="10">
        <f>INT(SUM(100*SUM(G6,-S6),F6,-R6)/100)</f>
        <v>16065</v>
      </c>
    </row>
    <row r="7" spans="1:43" ht="16.5" thickBot="1">
      <c r="D7" s="11"/>
      <c r="E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</row>
    <row r="8" spans="1:43">
      <c r="D8" s="11"/>
      <c r="E8" s="11"/>
      <c r="H8" s="17" t="s">
        <v>16</v>
      </c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40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</row>
    <row r="9" spans="1:43">
      <c r="D9" s="11"/>
      <c r="E9" s="11"/>
      <c r="H9" s="20" t="s">
        <v>17</v>
      </c>
      <c r="I9" s="21"/>
      <c r="J9" s="22"/>
      <c r="K9" s="21"/>
      <c r="L9" s="22"/>
      <c r="M9" s="21"/>
      <c r="N9" s="22"/>
      <c r="O9" s="21"/>
      <c r="P9" s="22"/>
      <c r="Q9" s="21"/>
      <c r="R9" s="22"/>
      <c r="S9" s="21"/>
      <c r="T9" s="22"/>
      <c r="U9" s="4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</row>
    <row r="10" spans="1:43">
      <c r="D10" s="11"/>
      <c r="E10" s="11"/>
      <c r="H10" s="31" t="s">
        <v>18</v>
      </c>
      <c r="I10" s="32"/>
      <c r="J10" s="33"/>
      <c r="K10" s="32"/>
      <c r="L10" s="33"/>
      <c r="M10" s="32"/>
      <c r="N10" s="33"/>
      <c r="O10" s="32"/>
      <c r="P10" s="33"/>
      <c r="Q10" s="32"/>
      <c r="R10" s="33"/>
      <c r="S10" s="21"/>
      <c r="T10" s="22"/>
      <c r="U10" s="4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>
      <c r="D11" s="11"/>
      <c r="E11" s="11"/>
      <c r="H11" s="20" t="s">
        <v>19</v>
      </c>
      <c r="I11" s="21"/>
      <c r="J11" s="22"/>
      <c r="K11" s="21"/>
      <c r="L11" s="22"/>
      <c r="M11" s="21"/>
      <c r="N11" s="22"/>
      <c r="O11" s="21"/>
      <c r="P11" s="22"/>
      <c r="Q11" s="21"/>
      <c r="R11" s="22"/>
      <c r="S11" s="21"/>
      <c r="T11" s="22"/>
      <c r="U11" s="4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</row>
    <row r="12" spans="1:43">
      <c r="D12" s="11"/>
      <c r="E12" s="11"/>
      <c r="H12" s="20" t="s">
        <v>20</v>
      </c>
      <c r="I12" s="21"/>
      <c r="J12" s="22"/>
      <c r="K12" s="21"/>
      <c r="L12" s="22"/>
      <c r="M12" s="21"/>
      <c r="N12" s="22"/>
      <c r="O12" s="21"/>
      <c r="P12" s="22"/>
      <c r="Q12" s="21"/>
      <c r="R12" s="22"/>
      <c r="S12" s="21"/>
      <c r="T12" s="22"/>
      <c r="U12" s="4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>
      <c r="D13" s="11"/>
      <c r="E13" s="11"/>
      <c r="H13" s="20" t="s">
        <v>23</v>
      </c>
      <c r="I13" s="21"/>
      <c r="J13" s="22"/>
      <c r="K13" s="21"/>
      <c r="L13" s="22"/>
      <c r="M13" s="21"/>
      <c r="N13" s="22"/>
      <c r="O13" s="21"/>
      <c r="P13" s="22"/>
      <c r="Q13" s="21"/>
      <c r="R13" s="22"/>
      <c r="S13" s="21"/>
      <c r="T13" s="22"/>
      <c r="U13" s="4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</row>
    <row r="14" spans="1:43">
      <c r="D14" s="11"/>
      <c r="E14" s="11"/>
      <c r="H14" s="20" t="s">
        <v>21</v>
      </c>
      <c r="I14" s="21"/>
      <c r="J14" s="22"/>
      <c r="K14" s="21"/>
      <c r="L14" s="22"/>
      <c r="M14" s="21"/>
      <c r="N14" s="22"/>
      <c r="O14" s="21"/>
      <c r="P14" s="22"/>
      <c r="Q14" s="21"/>
      <c r="R14" s="22"/>
      <c r="S14" s="21"/>
      <c r="T14" s="22"/>
      <c r="U14" s="4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</row>
    <row r="15" spans="1:43" ht="16.5" thickBot="1">
      <c r="D15" s="11"/>
      <c r="E15" s="11"/>
      <c r="H15" s="23" t="s">
        <v>22</v>
      </c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42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3">
      <c r="D16" s="11"/>
      <c r="E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pans="4:43">
      <c r="D17" s="11"/>
      <c r="E17" s="11"/>
      <c r="H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pans="4:43">
      <c r="D18" s="11"/>
      <c r="E18" s="11"/>
      <c r="H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pans="4:43">
      <c r="D19" s="11"/>
      <c r="E19" s="11"/>
      <c r="H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pans="4:43">
      <c r="D20" s="11"/>
      <c r="E20" s="11"/>
      <c r="H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</row>
    <row r="21" spans="4:43">
      <c r="D21" s="11"/>
      <c r="E21" s="11"/>
      <c r="H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pans="4:43">
      <c r="D22" s="11"/>
      <c r="E22" s="11"/>
      <c r="H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pans="4:43">
      <c r="D23" s="11"/>
      <c r="E23" s="11"/>
      <c r="H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</row>
    <row r="24" spans="4:43">
      <c r="D24" s="11"/>
      <c r="E24" s="11"/>
      <c r="H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</row>
    <row r="25" spans="4:43">
      <c r="D25" s="11"/>
      <c r="E25" s="11"/>
      <c r="H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</row>
    <row r="26" spans="4:43">
      <c r="D26" s="11"/>
      <c r="E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</row>
    <row r="27" spans="4:43">
      <c r="D27" s="11"/>
      <c r="E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</row>
    <row r="28" spans="4:43">
      <c r="D28" s="11"/>
      <c r="E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</row>
    <row r="29" spans="4:43">
      <c r="D29" s="11"/>
      <c r="E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</row>
    <row r="30" spans="4:43">
      <c r="D30" s="11"/>
      <c r="E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</row>
    <row r="31" spans="4:43">
      <c r="D31" s="11"/>
      <c r="E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</row>
    <row r="32" spans="4:43">
      <c r="D32" s="11"/>
      <c r="E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</row>
    <row r="33" spans="4:43">
      <c r="D33" s="11"/>
      <c r="E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</row>
    <row r="34" spans="4:43">
      <c r="D34" s="11"/>
      <c r="E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</row>
    <row r="35" spans="4:43">
      <c r="D35" s="11"/>
      <c r="E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</row>
    <row r="36" spans="4:43">
      <c r="D36" s="11"/>
      <c r="E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</row>
    <row r="37" spans="4:43">
      <c r="D37" s="11"/>
      <c r="E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</row>
    <row r="38" spans="4:43">
      <c r="D38" s="11"/>
      <c r="E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</row>
    <row r="39" spans="4:43">
      <c r="D39" s="11"/>
      <c r="E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</row>
    <row r="40" spans="4:43">
      <c r="D40" s="11"/>
      <c r="E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</row>
    <row r="41" spans="4:43">
      <c r="D41" s="11"/>
      <c r="E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</row>
    <row r="42" spans="4:43">
      <c r="D42" s="11"/>
      <c r="E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</row>
    <row r="43" spans="4:43">
      <c r="D43" s="11"/>
      <c r="E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</row>
    <row r="44" spans="4:43">
      <c r="D44" s="11"/>
      <c r="E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</row>
    <row r="45" spans="4:43">
      <c r="D45" s="11"/>
      <c r="E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</row>
    <row r="46" spans="4:43">
      <c r="D46" s="11"/>
      <c r="E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</row>
    <row r="47" spans="4:43">
      <c r="D47" s="11"/>
      <c r="E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</row>
    <row r="48" spans="4:43">
      <c r="D48" s="11"/>
      <c r="E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</row>
    <row r="49" spans="4:43">
      <c r="D49" s="11"/>
      <c r="E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</row>
    <row r="50" spans="4:43">
      <c r="D50" s="11"/>
      <c r="E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>
      <c r="D51" s="11"/>
      <c r="E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</row>
    <row r="52" spans="4:43">
      <c r="D52" s="11"/>
      <c r="E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4:43">
      <c r="D53" s="11"/>
      <c r="E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</row>
    <row r="54" spans="4:43">
      <c r="D54" s="11"/>
      <c r="E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4:43">
      <c r="D55" s="11"/>
      <c r="E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</row>
    <row r="56" spans="4:43">
      <c r="D56" s="11"/>
      <c r="E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4:43">
      <c r="D57" s="11"/>
      <c r="E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</row>
    <row r="58" spans="4:43">
      <c r="D58" s="11"/>
      <c r="E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4:43">
      <c r="D59" s="11"/>
      <c r="E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</row>
    <row r="60" spans="4:43">
      <c r="D60" s="11"/>
      <c r="E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4:43">
      <c r="D61" s="11"/>
      <c r="E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4:43">
      <c r="D62" s="11"/>
      <c r="E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</row>
    <row r="63" spans="4:43">
      <c r="D63" s="11"/>
      <c r="E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4:43">
      <c r="D64" s="11"/>
      <c r="E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</row>
    <row r="65" spans="4:43">
      <c r="D65" s="11"/>
      <c r="E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4:43">
      <c r="D66" s="11"/>
      <c r="E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</row>
    <row r="67" spans="4:43">
      <c r="D67" s="11"/>
      <c r="E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4:43">
      <c r="D68" s="11"/>
      <c r="E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</row>
    <row r="69" spans="4:43">
      <c r="D69" s="11"/>
      <c r="E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4:43">
      <c r="D70" s="11"/>
      <c r="E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</row>
    <row r="71" spans="4:43">
      <c r="D71" s="11"/>
      <c r="E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</row>
    <row r="72" spans="4:43">
      <c r="D72" s="11"/>
      <c r="E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4:43">
      <c r="D73" s="11"/>
      <c r="E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</row>
  </sheetData>
  <mergeCells count="13">
    <mergeCell ref="P1:Q1"/>
    <mergeCell ref="R1:S1"/>
    <mergeCell ref="T1:U1"/>
    <mergeCell ref="F1:G1"/>
    <mergeCell ref="H1:I1"/>
    <mergeCell ref="J1:K1"/>
    <mergeCell ref="L1:M1"/>
    <mergeCell ref="N1:O1"/>
    <mergeCell ref="D1:D2"/>
    <mergeCell ref="A1:A2"/>
    <mergeCell ref="E1:E2"/>
    <mergeCell ref="B1:B2"/>
    <mergeCell ref="C1:C2"/>
  </mergeCells>
  <dataValidations count="3">
    <dataValidation type="list" allowBlank="1" showInputMessage="1" showErrorMessage="1" sqref="D3:D6">
      <formula1>منتدى</formula1>
    </dataValidation>
    <dataValidation type="list" allowBlank="1" showInputMessage="1" showErrorMessage="1" sqref="E3:E6">
      <formula1>الاول</formula1>
    </dataValidation>
    <dataValidation type="list" allowBlank="1" showInputMessage="1" showErrorMessage="1" sqref="C3:C6">
      <formula1>ناصر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Sheet2</vt:lpstr>
      <vt:lpstr>Sheet1</vt:lpstr>
      <vt:lpstr>الاول</vt:lpstr>
      <vt:lpstr>منتدى</vt:lpstr>
      <vt:lpstr>ناصر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hben</cp:lastModifiedBy>
  <cp:lastPrinted>2017-03-31T01:01:50Z</cp:lastPrinted>
  <dcterms:created xsi:type="dcterms:W3CDTF">2017-03-17T11:25:22Z</dcterms:created>
  <dcterms:modified xsi:type="dcterms:W3CDTF">2017-11-11T09:38:03Z</dcterms:modified>
</cp:coreProperties>
</file>